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Сводный сметный расчет - Сводны" sheetId="1" r:id="rId1"/>
  </sheets>
  <definedNames>
    <definedName name="_xlnm.Print_Titles" localSheetId="0">'Сводный сметный расчет - Сводны'!$14:$14</definedName>
  </definedNames>
  <calcPr calcId="144525"/>
</workbook>
</file>

<file path=xl/calcChain.xml><?xml version="1.0" encoding="utf-8"?>
<calcChain xmlns="http://schemas.openxmlformats.org/spreadsheetml/2006/main">
  <c r="H27" i="1" l="1"/>
  <c r="G27" i="1"/>
  <c r="D24" i="1"/>
  <c r="H23" i="1"/>
  <c r="H22" i="1"/>
  <c r="H19" i="1"/>
  <c r="H20" i="1" s="1"/>
  <c r="F20" i="1"/>
  <c r="E20" i="1"/>
  <c r="D20" i="1"/>
  <c r="D17" i="1"/>
  <c r="H16" i="1"/>
  <c r="G28" i="1" l="1"/>
  <c r="G30" i="1" s="1"/>
  <c r="G31" i="1" s="1"/>
  <c r="H17" i="1"/>
  <c r="D28" i="1"/>
  <c r="E28" i="1"/>
  <c r="E30" i="1" s="1"/>
  <c r="E31" i="1" s="1"/>
  <c r="F28" i="1"/>
  <c r="F30" i="1" s="1"/>
  <c r="F31" i="1" s="1"/>
  <c r="H24" i="1"/>
  <c r="H28" i="1" l="1"/>
  <c r="D30" i="1"/>
  <c r="D31" i="1" s="1"/>
  <c r="H30" i="1"/>
  <c r="H31" i="1" s="1"/>
</calcChain>
</file>

<file path=xl/sharedStrings.xml><?xml version="1.0" encoding="utf-8"?>
<sst xmlns="http://schemas.openxmlformats.org/spreadsheetml/2006/main" count="61" uniqueCount="50">
  <si>
    <t>Форма № 1</t>
  </si>
  <si>
    <t>Заказчик</t>
  </si>
  <si>
    <t xml:space="preserve"> </t>
  </si>
  <si>
    <t>(наименование организации)</t>
  </si>
  <si>
    <t/>
  </si>
  <si>
    <t>(наименование стройки)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</si>
  <si>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</si>
  <si>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</si>
  <si>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</si>
  <si>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</si>
  <si>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</si>
  <si>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</si>
  <si>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</si>
  <si>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</si>
  <si>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</si>
  <si>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</si>
  <si>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1</t>
  </si>
  <si>
    <t>01-01-01</t>
  </si>
  <si>
    <t>Подготовительные работы.</t>
  </si>
  <si>
    <t>Итого по Главе 1. "Подготовка территории строительства"</t>
  </si>
  <si>
    <t>Глава 4. Объекты энергетического хозяйства</t>
  </si>
  <si>
    <t>2</t>
  </si>
  <si>
    <t>04-01-01</t>
  </si>
  <si>
    <t>Наружное освещение</t>
  </si>
  <si>
    <t>Итого по Главе 4. "Объекты энергетического хозяйства"</t>
  </si>
  <si>
    <t>Глава 7. Благоустройство и озеленение территории</t>
  </si>
  <si>
    <t>3</t>
  </si>
  <si>
    <t>07-01-01</t>
  </si>
  <si>
    <t>Проезды и площадки</t>
  </si>
  <si>
    <t>4</t>
  </si>
  <si>
    <t>07-01-02</t>
  </si>
  <si>
    <t>Итого по Главе 7. "Благоустройство и озеленение территории"</t>
  </si>
  <si>
    <t>Глава 9. Прочие работы и затраты</t>
  </si>
  <si>
    <t>6</t>
  </si>
  <si>
    <t>Калькуляция 2022г.</t>
  </si>
  <si>
    <t>Итого по Главе 9. "Прочие работы и затраты"</t>
  </si>
  <si>
    <t>Итого по Главам 1-9</t>
  </si>
  <si>
    <t>Налоги и обязательные платежи</t>
  </si>
  <si>
    <t>5</t>
  </si>
  <si>
    <t>№ 303-ФЗ от 3.08.2018</t>
  </si>
  <si>
    <t>НДС - 20%</t>
  </si>
  <si>
    <t>Итого по сводному расчету</t>
  </si>
  <si>
    <t>Услуги по размещению ТБО на полигоне (220*85*1,0292=19246 р.)</t>
  </si>
  <si>
    <t xml:space="preserve"> Муниципальное казенное учреждение " Управление капитального строительства" г. Рубцовска</t>
  </si>
  <si>
    <t xml:space="preserve">СВОДНЫЙ СМЕТНЫЙ РАСЧЕТ СТОИМОСТИ СТРОИТЕЛЬСТВА </t>
  </si>
  <si>
    <t>Создание "умной" спортивной площадки в рамках федерального проекта "Бизнес-спринт (Я выбираю спорт)" по адресу: ул.Оросительная, д. 215 г. Рубцовск</t>
  </si>
  <si>
    <t>ул.Оросительная, д. 215 г. Рубцовск</t>
  </si>
  <si>
    <t xml:space="preserve">Составлен(а) в базисном (текущем) уровне цен 4 кв. 2022 г. с учетом индекса инфляции на период выполнения работ  </t>
  </si>
  <si>
    <t>Сводный сметный расчет в сумме  20 896 292,40 руб.</t>
  </si>
  <si>
    <t>Монтаж МАФ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</si>
</sst>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8" fillId="0" borderId="4" xfId="0" applyNumberFormat="1" applyFont="1" applyFill="1" applyBorder="1" applyAlignment="1" applyProtection="1"/>
    <xf numFmtId="3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3" fontId="8" fillId="0" borderId="4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" fontId="8" fillId="0" borderId="4" xfId="0" applyNumberFormat="1" applyFont="1" applyFill="1" applyBorder="1" applyAlignment="1" applyProtection="1">
      <alignment horizontal="right" vertical="top" wrapText="1"/>
    </xf>
    <xf numFmtId="49" fontId="1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/>
    </xf>
    <xf numFmtId="0" fontId="1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right" vertical="top" wrapText="1"/>
    </xf>
    <xf numFmtId="0" fontId="4" fillId="0" borderId="1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workbookViewId="0">
      <selection activeCell="C23" sqref="C23"/>
    </sheetView>
  </sheetViews>
  <sheetFormatPr defaultColWidth="9.140625" defaultRowHeight="10.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2" customFormat="1" ht="15" x14ac:dyDescent="0.25">
      <c r="H1" s="4" t="s">
        <v>0</v>
      </c>
    </row>
    <row r="2" spans="1:12" customFormat="1" ht="15" x14ac:dyDescent="0.25">
      <c r="A2" s="5"/>
      <c r="B2" s="5" t="s">
        <v>1</v>
      </c>
      <c r="C2" s="52" t="s">
        <v>43</v>
      </c>
      <c r="D2" s="52"/>
      <c r="E2" s="52"/>
      <c r="F2" s="52"/>
      <c r="G2" s="52"/>
      <c r="H2" s="6"/>
      <c r="J2" s="7" t="s">
        <v>2</v>
      </c>
    </row>
    <row r="3" spans="1:12" customFormat="1" ht="10.5" customHeight="1" x14ac:dyDescent="0.25">
      <c r="A3" s="5"/>
      <c r="B3" s="5"/>
      <c r="C3" s="53" t="s">
        <v>3</v>
      </c>
      <c r="D3" s="53"/>
      <c r="E3" s="53"/>
      <c r="F3" s="53"/>
      <c r="G3" s="53"/>
      <c r="H3" s="6"/>
    </row>
    <row r="4" spans="1:12" customFormat="1" ht="17.25" customHeight="1" x14ac:dyDescent="0.25">
      <c r="A4" s="5"/>
      <c r="B4" s="9" t="s">
        <v>48</v>
      </c>
      <c r="C4" s="8"/>
      <c r="D4" s="8"/>
      <c r="E4" s="8"/>
      <c r="F4" s="8"/>
      <c r="G4" s="8"/>
      <c r="H4" s="6"/>
    </row>
    <row r="5" spans="1:12" customFormat="1" ht="18" x14ac:dyDescent="0.25">
      <c r="A5" s="10"/>
      <c r="B5" s="54" t="s">
        <v>44</v>
      </c>
      <c r="C5" s="54"/>
      <c r="D5" s="54"/>
      <c r="E5" s="54"/>
      <c r="F5" s="54"/>
      <c r="G5" s="54"/>
      <c r="H5" s="11"/>
    </row>
    <row r="6" spans="1:12" customFormat="1" ht="11.25" customHeight="1" x14ac:dyDescent="0.25">
      <c r="A6" s="10"/>
      <c r="B6" s="10"/>
      <c r="C6" s="8"/>
      <c r="D6" s="8"/>
      <c r="E6" s="8"/>
      <c r="F6" s="8"/>
      <c r="G6" s="8"/>
      <c r="H6" s="11"/>
    </row>
    <row r="7" spans="1:12" customFormat="1" ht="11.25" customHeight="1" x14ac:dyDescent="0.25">
      <c r="A7" s="10"/>
      <c r="B7" s="61" t="s">
        <v>45</v>
      </c>
      <c r="C7" s="61"/>
      <c r="D7" s="61"/>
      <c r="E7" s="61"/>
      <c r="F7" s="61"/>
      <c r="G7" s="61"/>
      <c r="H7" s="11"/>
    </row>
    <row r="8" spans="1:12" customFormat="1" ht="15" x14ac:dyDescent="0.25">
      <c r="A8" s="12"/>
      <c r="B8" s="57" t="s">
        <v>46</v>
      </c>
      <c r="C8" s="57"/>
      <c r="D8" s="57"/>
      <c r="E8" s="57"/>
      <c r="F8" s="57"/>
      <c r="G8" s="57"/>
      <c r="H8" s="7"/>
      <c r="K8" s="7" t="s">
        <v>4</v>
      </c>
    </row>
    <row r="9" spans="1:12" customFormat="1" ht="13.5" customHeight="1" x14ac:dyDescent="0.25">
      <c r="A9" s="13"/>
      <c r="B9" s="58" t="s">
        <v>5</v>
      </c>
      <c r="C9" s="58"/>
      <c r="D9" s="58"/>
      <c r="E9" s="58"/>
      <c r="F9" s="58"/>
      <c r="G9" s="58"/>
      <c r="H9" s="14"/>
    </row>
    <row r="10" spans="1:12" customFormat="1" ht="15" x14ac:dyDescent="0.25">
      <c r="A10" s="16"/>
      <c r="B10" s="59" t="s">
        <v>47</v>
      </c>
      <c r="C10" s="60"/>
      <c r="D10" s="60"/>
      <c r="E10" s="60"/>
      <c r="F10" s="60"/>
      <c r="G10" s="60"/>
      <c r="H10" s="8"/>
    </row>
    <row r="11" spans="1:12" customFormat="1" ht="16.5" customHeight="1" x14ac:dyDescent="0.25">
      <c r="A11" s="48" t="s">
        <v>6</v>
      </c>
      <c r="B11" s="48" t="s">
        <v>7</v>
      </c>
      <c r="C11" s="38" t="s">
        <v>8</v>
      </c>
      <c r="D11" s="37" t="s">
        <v>9</v>
      </c>
      <c r="E11" s="37"/>
      <c r="F11" s="37"/>
      <c r="G11" s="37"/>
      <c r="H11" s="37" t="s">
        <v>10</v>
      </c>
    </row>
    <row r="12" spans="1:12" customFormat="1" ht="50.25" customHeight="1" x14ac:dyDescent="0.25">
      <c r="A12" s="49"/>
      <c r="B12" s="49"/>
      <c r="C12" s="51"/>
      <c r="D12" s="38" t="s">
        <v>11</v>
      </c>
      <c r="E12" s="38" t="s">
        <v>12</v>
      </c>
      <c r="F12" s="38" t="s">
        <v>13</v>
      </c>
      <c r="G12" s="55" t="s">
        <v>14</v>
      </c>
      <c r="H12" s="37"/>
    </row>
    <row r="13" spans="1:12" customFormat="1" ht="3.75" customHeight="1" x14ac:dyDescent="0.25">
      <c r="A13" s="50"/>
      <c r="B13" s="50"/>
      <c r="C13" s="39"/>
      <c r="D13" s="39"/>
      <c r="E13" s="39"/>
      <c r="F13" s="39"/>
      <c r="G13" s="56"/>
      <c r="H13" s="37"/>
    </row>
    <row r="14" spans="1:12" customFormat="1" ht="15" x14ac:dyDescent="0.25">
      <c r="A14" s="17">
        <v>1</v>
      </c>
      <c r="B14" s="17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</row>
    <row r="15" spans="1:12" ht="15" x14ac:dyDescent="0.25">
      <c r="A15" s="42" t="s">
        <v>15</v>
      </c>
      <c r="B15" s="43"/>
      <c r="C15" s="43"/>
      <c r="D15" s="43"/>
      <c r="E15" s="43"/>
      <c r="F15" s="43"/>
      <c r="G15" s="43"/>
      <c r="H15" s="44"/>
      <c r="I15"/>
      <c r="L15" s="19" t="s">
        <v>15</v>
      </c>
    </row>
    <row r="16" spans="1:12" ht="15" x14ac:dyDescent="0.25">
      <c r="A16" s="17" t="s">
        <v>16</v>
      </c>
      <c r="B16" s="20" t="s">
        <v>17</v>
      </c>
      <c r="C16" s="21" t="s">
        <v>18</v>
      </c>
      <c r="D16" s="22">
        <v>799383</v>
      </c>
      <c r="E16" s="23"/>
      <c r="F16" s="23"/>
      <c r="G16" s="23"/>
      <c r="H16" s="22">
        <f>D16</f>
        <v>799383</v>
      </c>
      <c r="I16"/>
      <c r="L16" s="19"/>
    </row>
    <row r="17" spans="1:14" ht="15" x14ac:dyDescent="0.25">
      <c r="A17" s="24"/>
      <c r="B17" s="40" t="s">
        <v>19</v>
      </c>
      <c r="C17" s="41"/>
      <c r="D17" s="25">
        <f>D16</f>
        <v>799383</v>
      </c>
      <c r="E17" s="26"/>
      <c r="F17" s="27"/>
      <c r="G17" s="27"/>
      <c r="H17" s="28">
        <f>D17</f>
        <v>799383</v>
      </c>
      <c r="I17"/>
      <c r="L17" s="19"/>
      <c r="M17" s="29" t="s">
        <v>19</v>
      </c>
    </row>
    <row r="18" spans="1:14" ht="15" x14ac:dyDescent="0.25">
      <c r="A18" s="42" t="s">
        <v>20</v>
      </c>
      <c r="B18" s="43"/>
      <c r="C18" s="43"/>
      <c r="D18" s="43"/>
      <c r="E18" s="43"/>
      <c r="F18" s="43"/>
      <c r="G18" s="43"/>
      <c r="H18" s="44"/>
      <c r="I18"/>
      <c r="L18" s="19" t="s">
        <v>20</v>
      </c>
      <c r="M18" s="29"/>
    </row>
    <row r="19" spans="1:14" ht="15" x14ac:dyDescent="0.25">
      <c r="A19" s="17" t="s">
        <v>21</v>
      </c>
      <c r="B19" s="20" t="s">
        <v>22</v>
      </c>
      <c r="C19" s="21" t="s">
        <v>23</v>
      </c>
      <c r="D19" s="22">
        <v>231280</v>
      </c>
      <c r="E19" s="22">
        <v>593801</v>
      </c>
      <c r="F19" s="22">
        <v>3649</v>
      </c>
      <c r="G19" s="23"/>
      <c r="H19" s="22">
        <f>D19+E19+F19</f>
        <v>828730</v>
      </c>
      <c r="I19"/>
      <c r="L19" s="19"/>
      <c r="M19" s="29"/>
    </row>
    <row r="20" spans="1:14" ht="15" x14ac:dyDescent="0.25">
      <c r="A20" s="24"/>
      <c r="B20" s="40" t="s">
        <v>24</v>
      </c>
      <c r="C20" s="41"/>
      <c r="D20" s="25">
        <f>D19</f>
        <v>231280</v>
      </c>
      <c r="E20" s="25">
        <f>E19</f>
        <v>593801</v>
      </c>
      <c r="F20" s="28">
        <f>F19</f>
        <v>3649</v>
      </c>
      <c r="G20" s="27"/>
      <c r="H20" s="28">
        <f>H19</f>
        <v>828730</v>
      </c>
      <c r="I20"/>
      <c r="L20" s="19"/>
      <c r="M20" s="29" t="s">
        <v>24</v>
      </c>
    </row>
    <row r="21" spans="1:14" ht="15" x14ac:dyDescent="0.25">
      <c r="A21" s="42" t="s">
        <v>25</v>
      </c>
      <c r="B21" s="43"/>
      <c r="C21" s="43"/>
      <c r="D21" s="43"/>
      <c r="E21" s="43"/>
      <c r="F21" s="43"/>
      <c r="G21" s="43"/>
      <c r="H21" s="44"/>
      <c r="I21"/>
      <c r="L21" s="19" t="s">
        <v>25</v>
      </c>
      <c r="M21" s="29"/>
    </row>
    <row r="22" spans="1:14" ht="15" x14ac:dyDescent="0.25">
      <c r="A22" s="17" t="s">
        <v>26</v>
      </c>
      <c r="B22" s="20" t="s">
        <v>27</v>
      </c>
      <c r="C22" s="21" t="s">
        <v>28</v>
      </c>
      <c r="D22" s="22">
        <v>11837473</v>
      </c>
      <c r="E22" s="23"/>
      <c r="F22" s="23"/>
      <c r="G22" s="23"/>
      <c r="H22" s="22">
        <f>D22</f>
        <v>11837473</v>
      </c>
      <c r="I22"/>
      <c r="L22" s="19"/>
      <c r="M22" s="29"/>
    </row>
    <row r="23" spans="1:14" ht="15" x14ac:dyDescent="0.25">
      <c r="A23" s="17" t="s">
        <v>29</v>
      </c>
      <c r="B23" s="20" t="s">
        <v>30</v>
      </c>
      <c r="C23" s="21" t="s">
        <v>49</v>
      </c>
      <c r="D23" s="22">
        <v>3928745</v>
      </c>
      <c r="E23" s="23"/>
      <c r="F23" s="23"/>
      <c r="G23" s="23"/>
      <c r="H23" s="22">
        <f>D23</f>
        <v>3928745</v>
      </c>
      <c r="I23"/>
      <c r="L23" s="19"/>
      <c r="M23" s="29"/>
    </row>
    <row r="24" spans="1:14" ht="16.5" customHeight="1" x14ac:dyDescent="0.25">
      <c r="A24" s="24"/>
      <c r="B24" s="40" t="s">
        <v>31</v>
      </c>
      <c r="C24" s="41"/>
      <c r="D24" s="25">
        <f>D22+D23</f>
        <v>15766218</v>
      </c>
      <c r="E24" s="26"/>
      <c r="F24" s="27"/>
      <c r="G24" s="27"/>
      <c r="H24" s="28">
        <f>H22+H23</f>
        <v>15766218</v>
      </c>
      <c r="I24"/>
      <c r="L24" s="19"/>
      <c r="M24" s="29" t="s">
        <v>31</v>
      </c>
    </row>
    <row r="25" spans="1:14" ht="15" x14ac:dyDescent="0.25">
      <c r="A25" s="42" t="s">
        <v>32</v>
      </c>
      <c r="B25" s="43"/>
      <c r="C25" s="43"/>
      <c r="D25" s="43"/>
      <c r="E25" s="43"/>
      <c r="F25" s="43"/>
      <c r="G25" s="43"/>
      <c r="H25" s="44"/>
      <c r="I25"/>
      <c r="L25" s="19" t="s">
        <v>32</v>
      </c>
      <c r="M25" s="29"/>
      <c r="N25" s="30"/>
    </row>
    <row r="26" spans="1:14" ht="22.5" x14ac:dyDescent="0.25">
      <c r="A26" s="17" t="s">
        <v>33</v>
      </c>
      <c r="B26" s="36" t="s">
        <v>34</v>
      </c>
      <c r="C26" s="21" t="s">
        <v>42</v>
      </c>
      <c r="D26" s="23"/>
      <c r="E26" s="23"/>
      <c r="F26" s="23"/>
      <c r="G26" s="22">
        <v>19246</v>
      </c>
      <c r="H26" s="22">
        <v>19246</v>
      </c>
      <c r="I26"/>
      <c r="L26" s="19"/>
      <c r="M26" s="29"/>
      <c r="N26" s="30"/>
    </row>
    <row r="27" spans="1:14" ht="15" x14ac:dyDescent="0.25">
      <c r="A27" s="24"/>
      <c r="B27" s="40" t="s">
        <v>35</v>
      </c>
      <c r="C27" s="41"/>
      <c r="D27" s="26"/>
      <c r="E27" s="26"/>
      <c r="F27" s="27"/>
      <c r="G27" s="28">
        <f>G26</f>
        <v>19246</v>
      </c>
      <c r="H27" s="28">
        <f>H26</f>
        <v>19246</v>
      </c>
      <c r="I27"/>
      <c r="L27" s="19"/>
      <c r="M27" s="29" t="s">
        <v>35</v>
      </c>
      <c r="N27" s="30"/>
    </row>
    <row r="28" spans="1:14" ht="15" x14ac:dyDescent="0.25">
      <c r="A28" s="24"/>
      <c r="B28" s="45" t="s">
        <v>36</v>
      </c>
      <c r="C28" s="46"/>
      <c r="D28" s="25">
        <f>D17+D20+D24+D27</f>
        <v>16796881</v>
      </c>
      <c r="E28" s="25">
        <f>E17+E20+E24+E27</f>
        <v>593801</v>
      </c>
      <c r="F28" s="25">
        <f>F17+F20+F24+F27</f>
        <v>3649</v>
      </c>
      <c r="G28" s="25">
        <f>G17+G20+G24+G27</f>
        <v>19246</v>
      </c>
      <c r="H28" s="25">
        <f>H17+H20+H24+H27</f>
        <v>17413577</v>
      </c>
      <c r="I28"/>
      <c r="L28" s="19"/>
      <c r="M28" s="29"/>
      <c r="N28" s="30" t="s">
        <v>36</v>
      </c>
    </row>
    <row r="29" spans="1:14" ht="15" x14ac:dyDescent="0.25">
      <c r="A29" s="42" t="s">
        <v>37</v>
      </c>
      <c r="B29" s="43"/>
      <c r="C29" s="43"/>
      <c r="D29" s="43"/>
      <c r="E29" s="43"/>
      <c r="F29" s="43"/>
      <c r="G29" s="43"/>
      <c r="H29" s="44"/>
      <c r="I29"/>
      <c r="L29" s="19" t="s">
        <v>37</v>
      </c>
      <c r="M29" s="29"/>
      <c r="N29" s="30"/>
    </row>
    <row r="30" spans="1:14" ht="15" x14ac:dyDescent="0.25">
      <c r="A30" s="17" t="s">
        <v>38</v>
      </c>
      <c r="B30" s="20" t="s">
        <v>39</v>
      </c>
      <c r="C30" s="21" t="s">
        <v>40</v>
      </c>
      <c r="D30" s="34">
        <f>ROUND(D28*0.2,2)</f>
        <v>3359376.2</v>
      </c>
      <c r="E30" s="34">
        <f t="shared" ref="E30:H30" si="0">ROUND(E28*0.2,2)</f>
        <v>118760.2</v>
      </c>
      <c r="F30" s="34">
        <f t="shared" si="0"/>
        <v>729.8</v>
      </c>
      <c r="G30" s="34">
        <f t="shared" si="0"/>
        <v>3849.2</v>
      </c>
      <c r="H30" s="34">
        <f t="shared" si="0"/>
        <v>3482715.4</v>
      </c>
      <c r="I30"/>
      <c r="L30" s="19"/>
      <c r="M30" s="29"/>
      <c r="N30" s="30"/>
    </row>
    <row r="31" spans="1:14" ht="15" x14ac:dyDescent="0.25">
      <c r="A31" s="24"/>
      <c r="B31" s="45" t="s">
        <v>41</v>
      </c>
      <c r="C31" s="46"/>
      <c r="D31" s="35">
        <f>D28+D30</f>
        <v>20156257.199999999</v>
      </c>
      <c r="E31" s="35">
        <f t="shared" ref="E31:H31" si="1">E28+E30</f>
        <v>712561.2</v>
      </c>
      <c r="F31" s="35">
        <f t="shared" si="1"/>
        <v>4378.8</v>
      </c>
      <c r="G31" s="35">
        <f t="shared" si="1"/>
        <v>23095.200000000001</v>
      </c>
      <c r="H31" s="35">
        <f t="shared" si="1"/>
        <v>20896292.399999999</v>
      </c>
      <c r="I31"/>
      <c r="L31" s="19"/>
      <c r="M31" s="29"/>
      <c r="N31" s="30" t="s">
        <v>41</v>
      </c>
    </row>
    <row r="34" spans="1:8" customFormat="1" ht="15" x14ac:dyDescent="0.25">
      <c r="A34" s="31"/>
      <c r="B34" s="5"/>
      <c r="C34" s="32"/>
      <c r="D34" s="32"/>
      <c r="E34" s="32"/>
      <c r="F34" s="32"/>
      <c r="G34" s="32"/>
      <c r="H34" s="32"/>
    </row>
    <row r="35" spans="1:8" customFormat="1" ht="15" x14ac:dyDescent="0.25">
      <c r="A35" s="5"/>
      <c r="B35" s="5"/>
      <c r="C35" s="47"/>
      <c r="D35" s="47"/>
      <c r="E35" s="47"/>
      <c r="F35" s="47"/>
      <c r="G35" s="15"/>
      <c r="H35" s="15"/>
    </row>
    <row r="37" spans="1:8" customFormat="1" ht="15" x14ac:dyDescent="0.25">
      <c r="C37" s="33"/>
    </row>
  </sheetData>
  <mergeCells count="28">
    <mergeCell ref="C2:G2"/>
    <mergeCell ref="C3:G3"/>
    <mergeCell ref="B5:G5"/>
    <mergeCell ref="F12:F13"/>
    <mergeCell ref="G12:G13"/>
    <mergeCell ref="B8:G8"/>
    <mergeCell ref="B9:G9"/>
    <mergeCell ref="B10:G10"/>
    <mergeCell ref="B7:G7"/>
    <mergeCell ref="A29:H29"/>
    <mergeCell ref="B31:C31"/>
    <mergeCell ref="C35:F35"/>
    <mergeCell ref="B27:C27"/>
    <mergeCell ref="B28:C28"/>
    <mergeCell ref="H11:H13"/>
    <mergeCell ref="D12:D13"/>
    <mergeCell ref="E12:E13"/>
    <mergeCell ref="B24:C24"/>
    <mergeCell ref="A25:H25"/>
    <mergeCell ref="A15:H15"/>
    <mergeCell ref="B17:C17"/>
    <mergeCell ref="A18:H18"/>
    <mergeCell ref="B20:C20"/>
    <mergeCell ref="A21:H21"/>
    <mergeCell ref="A11:A13"/>
    <mergeCell ref="B11:B13"/>
    <mergeCell ref="C11:C13"/>
    <mergeCell ref="D11:G11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Сводны</vt:lpstr>
      <vt:lpstr>'Сводный сметный расчет - Сводны'!Заголовки_для_печати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2023-02-01T03:38:51Z</cp:lastPrinted>
  <dcterms:created xsi:type="dcterms:W3CDTF">2020-09-30T08:50:27Z</dcterms:created>
  <dcterms:modified xsi:type="dcterms:W3CDTF">2023-02-21T02:53:09Z</dcterms:modified>
</cp:coreProperties>
</file>